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\\shark\TECHNOLOGY\T-ROL\T-ROL-SBU\T-ROL-SBU-CW\MSC-M Switching Centers\Jdeideh Switch - New\Projects\2023 - MSC RFP\2-RFP Docs\Access Floor\"/>
    </mc:Choice>
  </mc:AlternateContent>
  <xr:revisionPtr revIDLastSave="0" documentId="13_ncr:1_{2F83168D-E5D5-45D8-87C1-C868E2BB3CE9}" xr6:coauthVersionLast="47" xr6:coauthVersionMax="47" xr10:uidLastSave="{00000000-0000-0000-0000-000000000000}"/>
  <bookViews>
    <workbookView xWindow="-103" yWindow="-103" windowWidth="16663" windowHeight="8863" tabRatio="872" xr2:uid="{00000000-000D-0000-FFFF-FFFF00000000}"/>
  </bookViews>
  <sheets>
    <sheet name="TOTAL" sheetId="3" r:id="rId1"/>
    <sheet name="Access Flooring" sheetId="11" r:id="rId2"/>
  </sheets>
  <definedNames>
    <definedName name="_xlnm.Print_Area" localSheetId="0">TOTAL!$A$1:$C$7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1" l="1"/>
  <c r="F24" i="11"/>
  <c r="F25" i="11"/>
  <c r="F22" i="11"/>
  <c r="F27" i="11" s="1"/>
  <c r="C24" i="11"/>
  <c r="C5" i="3" l="1"/>
  <c r="C7" i="3" s="1"/>
</calcChain>
</file>

<file path=xl/sharedStrings.xml><?xml version="1.0" encoding="utf-8"?>
<sst xmlns="http://schemas.openxmlformats.org/spreadsheetml/2006/main" count="38" uniqueCount="35">
  <si>
    <t>ITEM</t>
  </si>
  <si>
    <t>DESCRIPTION</t>
  </si>
  <si>
    <t>QTY</t>
  </si>
  <si>
    <t>UNIT</t>
  </si>
  <si>
    <t>TOTAL US$</t>
  </si>
  <si>
    <t>BILL OF QUANTITIES - GRAND TOTAL</t>
  </si>
  <si>
    <t>m²</t>
  </si>
  <si>
    <t>TO SUMMARY</t>
  </si>
  <si>
    <t>TOTAL (USD)</t>
  </si>
  <si>
    <t>UNIT PRICE</t>
  </si>
  <si>
    <t>RAISED FLOOR</t>
  </si>
  <si>
    <t>Steel perforated panels</t>
  </si>
  <si>
    <t>Shall consist of :</t>
  </si>
  <si>
    <t>Ultimate load : 1800 Kg per panel</t>
  </si>
  <si>
    <t xml:space="preserve">Average floor load : 1,500 Kg/m² </t>
  </si>
  <si>
    <t>Construction :</t>
  </si>
  <si>
    <t>- All steel components are zinc plated</t>
  </si>
  <si>
    <t>- PVC perimeter edge</t>
  </si>
  <si>
    <t xml:space="preserve"> U</t>
  </si>
  <si>
    <t>GRAND TOTAL</t>
  </si>
  <si>
    <t>Concentrated load : 720 Kg/cm² with max deflection of 2mm</t>
  </si>
  <si>
    <t>Similar to Uniflair 40LFL</t>
  </si>
  <si>
    <t>Fire rating: 30 minutes</t>
  </si>
  <si>
    <t>60 x 60 cm panels, 39 mm thickness</t>
  </si>
  <si>
    <t xml:space="preserve">- Galvanized steel sheet on the lower side of the panels </t>
  </si>
  <si>
    <t>Raised floor cable grommets</t>
  </si>
  <si>
    <t>Access Floor for Data Center area</t>
  </si>
  <si>
    <t>Access Flooring</t>
  </si>
  <si>
    <t>BILL OF QUANTITIES - ACCESS FLOORING</t>
  </si>
  <si>
    <t>SECTION 09 69 16.00.AF01
Snap-on Stringer Access Flooring</t>
  </si>
  <si>
    <t>Covering : HPL High Pressure Laminate, Grey colour</t>
  </si>
  <si>
    <t>JDEIDET MOT - CORE SITE
Access Flooring</t>
  </si>
  <si>
    <t>Finished floor height: 75 cm from FFL to top of raised floor</t>
  </si>
  <si>
    <t>Rows labeling and passageway marking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</si>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</sst>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"/>
    <numFmt numFmtId="167" formatCode="[$USD]\ #,##0.00_);\([$USD]\ #,##0.00\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2"/>
      <name val="Arial"/>
      <family val="2"/>
      <charset val="178"/>
    </font>
    <font>
      <b/>
      <sz val="10"/>
      <name val="Arial"/>
      <family val="2"/>
      <charset val="178"/>
    </font>
    <font>
      <b/>
      <sz val="10"/>
      <color theme="1"/>
      <name val="Arial"/>
      <family val="2"/>
    </font>
    <font>
      <sz val="10"/>
      <name val="Arial"/>
      <family val="2"/>
      <charset val="178"/>
    </font>
    <font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u/>
      <sz val="10"/>
      <name val="Arial"/>
      <family val="2"/>
      <charset val="178"/>
    </font>
    <font>
      <sz val="10"/>
      <color theme="1"/>
      <name val="Arial"/>
      <family val="2"/>
    </font>
    <font>
      <b/>
      <sz val="9"/>
      <name val="Arial"/>
      <family val="2"/>
    </font>
    <font>
      <b/>
      <i/>
      <sz val="10"/>
      <name val="Arial"/>
      <family val="2"/>
      <charset val="178"/>
    </font>
    <font>
      <b/>
      <i/>
      <sz val="10"/>
      <color rgb="FFFF0000"/>
      <name val="Arial"/>
      <family val="2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26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name val="Calibri"/>
      <family val="2"/>
      <scheme val="minor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7" fillId="0" borderId="0"/>
    <xf numFmtId="43" fontId="17" fillId="0" borderId="0" applyFont="0" applyFill="0" applyBorder="0" applyAlignment="0" applyProtection="0"/>
  </cellStyleXfs>
  <cellXfs count="64">
    <xf numFmtId="0" fontId="0" fillId="0" borderId="0" xfId="0"/>
    <xf numFmtId="166" fontId="6" fillId="0" borderId="8" xfId="0" applyNumberFormat="1" applyFont="1" applyBorder="1" applyAlignment="1">
      <alignment horizontal="center" vertical="center"/>
    </xf>
    <xf numFmtId="165" fontId="6" fillId="0" borderId="9" xfId="1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49" fontId="13" fillId="0" borderId="13" xfId="1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9" fontId="4" fillId="0" borderId="15" xfId="1" applyNumberFormat="1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7" fillId="0" borderId="9" xfId="0" applyFont="1" applyBorder="1" applyAlignment="1">
      <alignment horizontal="justify" vertical="center"/>
    </xf>
    <xf numFmtId="0" fontId="12" fillId="0" borderId="10" xfId="0" applyFont="1" applyBorder="1" applyAlignment="1">
      <alignment horizontal="justify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165" fontId="2" fillId="0" borderId="9" xfId="1" applyNumberFormat="1" applyFont="1" applyFill="1" applyBorder="1" applyAlignment="1">
      <alignment horizontal="center" vertical="center" wrapText="1"/>
    </xf>
    <xf numFmtId="165" fontId="11" fillId="0" borderId="9" xfId="1" applyNumberFormat="1" applyFont="1" applyFill="1" applyBorder="1" applyAlignment="1">
      <alignment horizontal="center" vertical="center" wrapText="1"/>
    </xf>
    <xf numFmtId="165" fontId="14" fillId="0" borderId="15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4" fillId="3" borderId="6" xfId="1" applyNumberFormat="1" applyFont="1" applyFill="1" applyBorder="1" applyAlignment="1">
      <alignment horizontal="center" vertical="center"/>
    </xf>
    <xf numFmtId="164" fontId="4" fillId="3" borderId="7" xfId="1" applyNumberFormat="1" applyFont="1" applyFill="1" applyBorder="1" applyAlignment="1">
      <alignment horizontal="center" vertical="center"/>
    </xf>
    <xf numFmtId="164" fontId="6" fillId="0" borderId="10" xfId="1" applyNumberFormat="1" applyFont="1" applyFill="1" applyBorder="1" applyAlignment="1">
      <alignment horizontal="center" vertical="center"/>
    </xf>
    <xf numFmtId="164" fontId="6" fillId="0" borderId="11" xfId="1" applyNumberFormat="1" applyFont="1" applyFill="1" applyBorder="1" applyAlignment="1">
      <alignment horizontal="center" vertical="center"/>
    </xf>
    <xf numFmtId="164" fontId="6" fillId="0" borderId="22" xfId="1" applyNumberFormat="1" applyFont="1" applyFill="1" applyBorder="1" applyAlignment="1">
      <alignment horizontal="center" vertical="center"/>
    </xf>
    <xf numFmtId="164" fontId="13" fillId="0" borderId="23" xfId="1" applyNumberFormat="1" applyFont="1" applyFill="1" applyBorder="1" applyAlignment="1">
      <alignment horizontal="center" vertical="center"/>
    </xf>
    <xf numFmtId="164" fontId="4" fillId="2" borderId="17" xfId="1" applyNumberFormat="1" applyFont="1" applyFill="1" applyBorder="1" applyAlignment="1">
      <alignment horizontal="center" vertical="center"/>
    </xf>
    <xf numFmtId="165" fontId="5" fillId="3" borderId="6" xfId="1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1" fontId="16" fillId="3" borderId="4" xfId="0" applyNumberFormat="1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43" fontId="16" fillId="3" borderId="27" xfId="1" applyFont="1" applyFill="1" applyBorder="1" applyAlignment="1">
      <alignment horizontal="center" vertical="center"/>
    </xf>
    <xf numFmtId="1" fontId="19" fillId="0" borderId="18" xfId="0" applyNumberFormat="1" applyFont="1" applyBorder="1" applyAlignment="1">
      <alignment horizontal="center" vertical="center"/>
    </xf>
    <xf numFmtId="0" fontId="16" fillId="0" borderId="20" xfId="0" applyFont="1" applyBorder="1" applyAlignment="1">
      <alignment horizontal="justify" vertical="center"/>
    </xf>
    <xf numFmtId="43" fontId="19" fillId="0" borderId="28" xfId="1" applyFont="1" applyFill="1" applyBorder="1" applyAlignment="1">
      <alignment horizontal="center" vertical="center"/>
    </xf>
    <xf numFmtId="1" fontId="19" fillId="0" borderId="8" xfId="0" applyNumberFormat="1" applyFont="1" applyBorder="1" applyAlignment="1">
      <alignment horizontal="center" vertical="center"/>
    </xf>
    <xf numFmtId="43" fontId="19" fillId="0" borderId="11" xfId="1" applyFont="1" applyFill="1" applyBorder="1" applyAlignment="1">
      <alignment horizontal="center" vertical="center"/>
    </xf>
    <xf numFmtId="0" fontId="16" fillId="0" borderId="9" xfId="0" applyFont="1" applyBorder="1" applyAlignment="1">
      <alignment horizontal="justify" vertical="center"/>
    </xf>
    <xf numFmtId="1" fontId="19" fillId="0" borderId="24" xfId="0" applyNumberFormat="1" applyFont="1" applyBorder="1" applyAlignment="1">
      <alignment horizontal="center" vertical="center"/>
    </xf>
    <xf numFmtId="0" fontId="19" fillId="0" borderId="26" xfId="0" applyFont="1" applyBorder="1" applyAlignment="1">
      <alignment horizontal="justify" vertical="center"/>
    </xf>
    <xf numFmtId="43" fontId="19" fillId="0" borderId="22" xfId="1" applyFont="1" applyFill="1" applyBorder="1" applyAlignment="1">
      <alignment horizontal="center" vertical="center"/>
    </xf>
    <xf numFmtId="1" fontId="20" fillId="0" borderId="13" xfId="1" applyNumberFormat="1" applyFont="1" applyFill="1" applyBorder="1" applyAlignment="1">
      <alignment horizontal="center" vertical="center"/>
    </xf>
    <xf numFmtId="0" fontId="16" fillId="0" borderId="15" xfId="0" applyFont="1" applyBorder="1" applyAlignment="1">
      <alignment horizontal="right" vertical="center" wrapText="1" indent="2"/>
    </xf>
    <xf numFmtId="167" fontId="16" fillId="3" borderId="16" xfId="1" applyNumberFormat="1" applyFont="1" applyFill="1" applyBorder="1" applyAlignment="1">
      <alignment horizontal="center" vertical="center"/>
    </xf>
    <xf numFmtId="0" fontId="7" fillId="0" borderId="10" xfId="0" quotePrefix="1" applyFont="1" applyBorder="1" applyAlignment="1">
      <alignment horizontal="left" vertical="center" wrapText="1" indent="1"/>
    </xf>
    <xf numFmtId="1" fontId="6" fillId="0" borderId="8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21" fillId="4" borderId="12" xfId="0" applyFont="1" applyFill="1" applyBorder="1" applyAlignment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10">
    <cellStyle name="=C:\WINNT35\SYSTEM32\COMMAND.COM" xfId="4" xr:uid="{00000000-0005-0000-0000-000000000000}"/>
    <cellStyle name="=C:\WINNT35\SYSTEM32\COMMAND.COM 2" xfId="7" xr:uid="{00000000-0005-0000-0000-000001000000}"/>
    <cellStyle name="Comma" xfId="1" builtinId="3"/>
    <cellStyle name="Comma 2" xfId="3" xr:uid="{00000000-0005-0000-0000-000003000000}"/>
    <cellStyle name="Comma 2 3" xfId="6" xr:uid="{00000000-0005-0000-0000-000004000000}"/>
    <cellStyle name="Comma 3" xfId="9" xr:uid="{00000000-0005-0000-0000-000005000000}"/>
    <cellStyle name="Normal" xfId="0" builtinId="0"/>
    <cellStyle name="Normal 2" xfId="2" xr:uid="{00000000-0005-0000-0000-000007000000}"/>
    <cellStyle name="Normal 2 3" xfId="5" xr:uid="{00000000-0005-0000-0000-000008000000}"/>
    <cellStyle name="Normal 3" xfId="8" xr:uid="{00000000-0005-0000-0000-000009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"/>
  <sheetViews>
    <sheetView tabSelected="1" view="pageBreakPreview" zoomScale="70" zoomScaleNormal="90" zoomScaleSheetLayoutView="70" workbookViewId="0">
      <selection activeCell="F14" sqref="F14"/>
    </sheetView>
  </sheetViews>
  <sheetFormatPr defaultColWidth="9" defaultRowHeight="14.6" x14ac:dyDescent="0.4"/>
  <cols>
    <col min="1" max="1" width="7.53515625" style="35" customWidth="1"/>
    <col min="2" max="2" width="63.15234375" style="10" customWidth="1"/>
    <col min="3" max="3" width="20.4609375" style="36" customWidth="1"/>
    <col min="4" max="16384" width="9" style="10"/>
  </cols>
  <sheetData>
    <row r="1" spans="1:3" ht="66" customHeight="1" thickBot="1" x14ac:dyDescent="0.45">
      <c r="A1" s="56" t="s">
        <v>31</v>
      </c>
      <c r="B1" s="57"/>
      <c r="C1" s="57"/>
    </row>
    <row r="2" spans="1:3" ht="30" customHeight="1" x14ac:dyDescent="0.4">
      <c r="A2" s="58" t="s">
        <v>5</v>
      </c>
      <c r="B2" s="59"/>
      <c r="C2" s="60"/>
    </row>
    <row r="3" spans="1:3" ht="30" customHeight="1" thickBot="1" x14ac:dyDescent="0.45">
      <c r="A3" s="37" t="s">
        <v>0</v>
      </c>
      <c r="B3" s="38" t="s">
        <v>1</v>
      </c>
      <c r="C3" s="39" t="s">
        <v>8</v>
      </c>
    </row>
    <row r="4" spans="1:3" s="33" customFormat="1" ht="18.45" x14ac:dyDescent="0.4">
      <c r="A4" s="40"/>
      <c r="B4" s="41"/>
      <c r="C4" s="42"/>
    </row>
    <row r="5" spans="1:3" s="33" customFormat="1" ht="18.45" x14ac:dyDescent="0.4">
      <c r="A5" s="43">
        <v>1</v>
      </c>
      <c r="B5" s="45" t="s">
        <v>27</v>
      </c>
      <c r="C5" s="44">
        <f>'Access Flooring'!F27</f>
        <v>0</v>
      </c>
    </row>
    <row r="6" spans="1:3" ht="18.899999999999999" thickBot="1" x14ac:dyDescent="0.45">
      <c r="A6" s="46"/>
      <c r="B6" s="47"/>
      <c r="C6" s="48"/>
    </row>
    <row r="7" spans="1:3" s="34" customFormat="1" ht="30" customHeight="1" thickBot="1" x14ac:dyDescent="0.45">
      <c r="A7" s="49"/>
      <c r="B7" s="50" t="s">
        <v>19</v>
      </c>
      <c r="C7" s="51">
        <f>SUM(C4:C6)</f>
        <v>0</v>
      </c>
    </row>
  </sheetData>
  <mergeCells count="2">
    <mergeCell ref="A1:C1"/>
    <mergeCell ref="A2:C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7"/>
  <sheetViews>
    <sheetView view="pageBreakPreview" zoomScale="70" zoomScaleNormal="70" zoomScaleSheetLayoutView="70" workbookViewId="0">
      <selection activeCell="H15" sqref="H15"/>
    </sheetView>
  </sheetViews>
  <sheetFormatPr defaultColWidth="8.69140625" defaultRowHeight="14.6" x14ac:dyDescent="0.4"/>
  <cols>
    <col min="1" max="1" width="5.61328125" style="10" customWidth="1"/>
    <col min="2" max="2" width="50.61328125" style="10" customWidth="1"/>
    <col min="3" max="3" width="8.61328125" style="22" customWidth="1"/>
    <col min="4" max="4" width="8.61328125" style="11" customWidth="1"/>
    <col min="5" max="6" width="12.61328125" style="23" customWidth="1"/>
    <col min="7" max="16384" width="8.69140625" style="10"/>
  </cols>
  <sheetData>
    <row r="1" spans="1:6" ht="25" customHeight="1" x14ac:dyDescent="0.4">
      <c r="A1" s="61" t="s">
        <v>28</v>
      </c>
      <c r="B1" s="62"/>
      <c r="C1" s="62"/>
      <c r="D1" s="62"/>
      <c r="E1" s="62"/>
      <c r="F1" s="63"/>
    </row>
    <row r="2" spans="1:6" ht="25" customHeight="1" thickBot="1" x14ac:dyDescent="0.45">
      <c r="A2" s="16" t="s">
        <v>0</v>
      </c>
      <c r="B2" s="17" t="s">
        <v>1</v>
      </c>
      <c r="C2" s="31" t="s">
        <v>2</v>
      </c>
      <c r="D2" s="32" t="s">
        <v>3</v>
      </c>
      <c r="E2" s="24" t="s">
        <v>9</v>
      </c>
      <c r="F2" s="25" t="s">
        <v>4</v>
      </c>
    </row>
    <row r="3" spans="1:6" x14ac:dyDescent="0.4">
      <c r="A3" s="1"/>
      <c r="B3" s="12"/>
      <c r="C3" s="19"/>
      <c r="D3" s="2"/>
      <c r="E3" s="26"/>
      <c r="F3" s="27"/>
    </row>
    <row r="4" spans="1:6" ht="23.15" x14ac:dyDescent="0.4">
      <c r="A4" s="1"/>
      <c r="B4" s="55" t="s">
        <v>29</v>
      </c>
      <c r="C4" s="19"/>
      <c r="D4" s="2"/>
      <c r="E4" s="26"/>
      <c r="F4" s="27"/>
    </row>
    <row r="5" spans="1:6" x14ac:dyDescent="0.4">
      <c r="A5" s="1"/>
      <c r="B5" s="18"/>
      <c r="C5" s="19"/>
      <c r="D5" s="2"/>
      <c r="E5" s="26"/>
      <c r="F5" s="27"/>
    </row>
    <row r="6" spans="1:6" x14ac:dyDescent="0.4">
      <c r="A6" s="1"/>
      <c r="B6" s="3" t="s">
        <v>10</v>
      </c>
      <c r="C6" s="19"/>
      <c r="D6" s="2"/>
      <c r="E6" s="26"/>
      <c r="F6" s="27"/>
    </row>
    <row r="7" spans="1:6" x14ac:dyDescent="0.4">
      <c r="A7" s="1"/>
      <c r="B7" s="8" t="s">
        <v>12</v>
      </c>
      <c r="C7" s="19"/>
      <c r="D7" s="2"/>
      <c r="E7" s="26"/>
      <c r="F7" s="27"/>
    </row>
    <row r="8" spans="1:6" x14ac:dyDescent="0.4">
      <c r="A8" s="1"/>
      <c r="B8" s="8" t="s">
        <v>23</v>
      </c>
      <c r="C8" s="19"/>
      <c r="D8" s="2"/>
      <c r="E8" s="26"/>
      <c r="F8" s="27"/>
    </row>
    <row r="9" spans="1:6" x14ac:dyDescent="0.4">
      <c r="A9" s="1"/>
      <c r="B9" s="9" t="s">
        <v>22</v>
      </c>
      <c r="C9" s="19"/>
      <c r="D9" s="2"/>
      <c r="E9" s="26"/>
      <c r="F9" s="27"/>
    </row>
    <row r="10" spans="1:6" x14ac:dyDescent="0.4">
      <c r="A10" s="1"/>
      <c r="B10" s="9" t="s">
        <v>20</v>
      </c>
      <c r="C10" s="19"/>
      <c r="D10" s="2"/>
      <c r="E10" s="26"/>
      <c r="F10" s="27"/>
    </row>
    <row r="11" spans="1:6" x14ac:dyDescent="0.4">
      <c r="A11" s="1"/>
      <c r="B11" s="9" t="s">
        <v>13</v>
      </c>
      <c r="C11" s="19"/>
      <c r="D11" s="2"/>
      <c r="E11" s="26"/>
      <c r="F11" s="27"/>
    </row>
    <row r="12" spans="1:6" x14ac:dyDescent="0.4">
      <c r="A12" s="1"/>
      <c r="B12" s="9" t="s">
        <v>14</v>
      </c>
      <c r="C12" s="19"/>
      <c r="D12" s="2"/>
      <c r="E12" s="26"/>
      <c r="F12" s="27"/>
    </row>
    <row r="13" spans="1:6" x14ac:dyDescent="0.4">
      <c r="A13" s="1"/>
      <c r="B13" s="54" t="s">
        <v>32</v>
      </c>
      <c r="C13" s="19"/>
      <c r="D13" s="2"/>
      <c r="E13" s="26"/>
      <c r="F13" s="27"/>
    </row>
    <row r="14" spans="1:6" x14ac:dyDescent="0.4">
      <c r="A14" s="1"/>
      <c r="B14" s="9" t="s">
        <v>15</v>
      </c>
      <c r="C14" s="19"/>
      <c r="D14" s="2"/>
      <c r="E14" s="26"/>
      <c r="F14" s="27"/>
    </row>
    <row r="15" spans="1:6" x14ac:dyDescent="0.4">
      <c r="A15" s="1"/>
      <c r="B15" s="52" t="s">
        <v>16</v>
      </c>
      <c r="C15" s="19"/>
      <c r="D15" s="2"/>
      <c r="E15" s="26"/>
      <c r="F15" s="27"/>
    </row>
    <row r="16" spans="1:6" x14ac:dyDescent="0.4">
      <c r="A16" s="1"/>
      <c r="B16" s="52" t="s">
        <v>17</v>
      </c>
      <c r="C16" s="19"/>
      <c r="D16" s="2"/>
      <c r="E16" s="26"/>
      <c r="F16" s="27"/>
    </row>
    <row r="17" spans="1:6" x14ac:dyDescent="0.4">
      <c r="A17" s="1"/>
      <c r="B17" s="52" t="s">
        <v>24</v>
      </c>
      <c r="C17" s="19"/>
      <c r="D17" s="2"/>
      <c r="E17" s="26"/>
      <c r="F17" s="27"/>
    </row>
    <row r="18" spans="1:6" x14ac:dyDescent="0.4">
      <c r="A18" s="1"/>
      <c r="B18" s="9" t="s">
        <v>30</v>
      </c>
      <c r="C18" s="19"/>
      <c r="D18" s="2"/>
      <c r="E18" s="26"/>
      <c r="F18" s="27"/>
    </row>
    <row r="19" spans="1:6" x14ac:dyDescent="0.4">
      <c r="A19" s="1"/>
      <c r="B19" s="13"/>
      <c r="C19" s="19"/>
      <c r="D19" s="2"/>
      <c r="E19" s="26"/>
      <c r="F19" s="27"/>
    </row>
    <row r="20" spans="1:6" x14ac:dyDescent="0.4">
      <c r="A20" s="1"/>
      <c r="B20" s="13" t="s">
        <v>21</v>
      </c>
      <c r="C20" s="19"/>
      <c r="D20" s="2"/>
      <c r="E20" s="26"/>
      <c r="F20" s="27"/>
    </row>
    <row r="21" spans="1:6" x14ac:dyDescent="0.4">
      <c r="A21" s="1"/>
      <c r="B21" s="13"/>
      <c r="C21" s="19"/>
      <c r="D21" s="2"/>
      <c r="E21" s="26"/>
      <c r="F21" s="27"/>
    </row>
    <row r="22" spans="1:6" x14ac:dyDescent="0.4">
      <c r="A22" s="53">
        <v>1</v>
      </c>
      <c r="B22" s="9" t="s">
        <v>26</v>
      </c>
      <c r="C22" s="20">
        <v>264</v>
      </c>
      <c r="D22" s="2" t="s">
        <v>6</v>
      </c>
      <c r="E22" s="26"/>
      <c r="F22" s="27">
        <f>E22*C22</f>
        <v>0</v>
      </c>
    </row>
    <row r="23" spans="1:6" x14ac:dyDescent="0.4">
      <c r="A23" s="53">
        <v>2</v>
      </c>
      <c r="B23" s="9" t="s">
        <v>11</v>
      </c>
      <c r="C23" s="20">
        <v>88</v>
      </c>
      <c r="D23" s="2" t="s">
        <v>18</v>
      </c>
      <c r="E23" s="26"/>
      <c r="F23" s="27">
        <f t="shared" ref="F23:F25" si="0">E23*C23</f>
        <v>0</v>
      </c>
    </row>
    <row r="24" spans="1:6" x14ac:dyDescent="0.4">
      <c r="A24" s="53">
        <v>3</v>
      </c>
      <c r="B24" s="9" t="s">
        <v>25</v>
      </c>
      <c r="C24" s="20">
        <f>32+24+18</f>
        <v>74</v>
      </c>
      <c r="D24" s="2" t="s">
        <v>18</v>
      </c>
      <c r="E24" s="26"/>
      <c r="F24" s="27">
        <f t="shared" si="0"/>
        <v>0</v>
      </c>
    </row>
    <row r="25" spans="1:6" x14ac:dyDescent="0.4">
      <c r="A25" s="53">
        <v>4</v>
      </c>
      <c r="B25" s="9" t="s">
        <v>33</v>
      </c>
      <c r="C25" s="20">
        <v>1</v>
      </c>
      <c r="D25" s="2" t="s">
        <v>34</v>
      </c>
      <c r="E25" s="26"/>
      <c r="F25" s="27">
        <f t="shared" si="0"/>
        <v>0</v>
      </c>
    </row>
    <row r="26" spans="1:6" ht="15" thickBot="1" x14ac:dyDescent="0.45">
      <c r="A26" s="5"/>
      <c r="B26" s="14"/>
      <c r="C26" s="19"/>
      <c r="D26" s="7"/>
      <c r="E26" s="26"/>
      <c r="F26" s="28"/>
    </row>
    <row r="27" spans="1:6" ht="15" thickBot="1" x14ac:dyDescent="0.45">
      <c r="A27" s="4"/>
      <c r="B27" s="15"/>
      <c r="C27" s="21"/>
      <c r="D27" s="6" t="s">
        <v>7</v>
      </c>
      <c r="E27" s="29"/>
      <c r="F27" s="30">
        <f>SUM(F3:F26)</f>
        <v>0</v>
      </c>
    </row>
  </sheetData>
  <mergeCells count="1">
    <mergeCell ref="A1:F1"/>
  </mergeCells>
  <printOptions horizontalCentered="1"/>
  <pageMargins left="0.25" right="0.25" top="0.75" bottom="0.75" header="0.3" footer="0.3"/>
  <pageSetup paperSize="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TOTAL</vt:lpstr>
      <vt:lpstr>Access Flooring</vt:lpstr>
      <vt:lpstr>TOTAL!Print_Area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ZIAD BAAKLINI</dc:creator>
  <cp:lastModifiedBy>ZIAD BAAKLINI</cp:lastModifiedBy>
  <cp:lastPrinted>2023-11-08T10:13:29Z</cp:lastPrinted>
  <dcterms:created xsi:type="dcterms:W3CDTF">2012-03-20T17:21:46Z</dcterms:created>
  <dcterms:modified xsi:type="dcterms:W3CDTF">2023-11-08T10:13:59Z</dcterms:modified>
</cp:coreProperties>
</file>